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3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25" l="1"/>
  <c r="D18" i="42" l="1"/>
  <c r="D24" i="42" l="1"/>
  <c r="E20" i="42"/>
  <c r="F20" i="42" s="1"/>
  <c r="G20" i="42" s="1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G27" i="42" s="1"/>
  <c r="G33" i="42" s="1"/>
  <c r="F27" i="42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5" i="73" l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<sst xmlns="http://schemas.openxmlformats.org/spreadsheetml/2006/main" count="199" uniqueCount="182">
  <si>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</si>
  <si>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</si>
  <si>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</si>
  <si>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</si>
  <si>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</si>
  <si>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</si>
  <si>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</si>
  <si>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</si>
  <si>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</si>
  <si>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</si>
  <si>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</si>
  <si>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</si>
  <si>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</si>
  <si>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</si>
  <si>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</si>
  <si>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</si>
  <si>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</si>
  <si>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</si>
  <si>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</si>
  <si>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</si>
  <si>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</si>
  <si>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</si>
  <si>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</si>
  <si>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</si>
  <si>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</si>
  <si>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</si>
  <si>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</si>
  <si>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</si>
  <si>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</si>
  <si>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</si>
  <si>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</si>
  <si>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</si>
  <si>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</si>
  <si>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</si>
  <si>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</si>
  <si>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</si>
  <si>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</si>
  <si>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</si>
  <si>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</si>
  <si>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</si>
  <si>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</si>
  <si>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</si>
  <si>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</si>
  <si>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</si>
  <si>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</si>
  <si>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</si>
  <si>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</si>
  <si>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</si>
  <si>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</si>
  <si>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</si>
  <si>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</si>
  <si>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</si>
  <si>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</si>
  <si>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</si>
  <si>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</si>
  <si>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</si>
  <si>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</si>
  <si>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</si>
  <si>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</si>
  <si>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</si>
  <si>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</si>
  <si>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</si>
  <si>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</si>
  <si>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</si>
  <si>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</si>
  <si>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</si>
  <si>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</si>
  <si>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</si>
  <si>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</si>
  <si>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</si>
  <si>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</si>
  <si>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</si>
  <si>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</si>
  <si>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</si>
  <si>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</si>
  <si>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</si>
  <si>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</si>
  <si>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</si>
  <si>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</si>
  <si>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</si>
  <si>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</si>
  <si>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</si>
  <si>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</si>
  <si>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</si>
  <si>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</si>
  <si>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</si>
  <si>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</si>
  <si>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</si>
  <si>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</si>
  <si>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</si>
  <si>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</si>
  <si>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</si>
  <si>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</si>
  <si>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</si>
  <si>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</si>
  <si>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</si>
  <si>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</si>
  <si>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</si>
  <si>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</si>
  <si>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</si>
  <si>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</si>
  <si>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</si>
  <si>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</si>
  <si>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</si>
  <si>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</si>
  <si>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</si>
  <si>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</si>
  <si>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</si>
  <si>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</si>
  <si>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</si>
  <si>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</si>
  <si>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</si>
  <si>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</si>
  <si>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</si>
  <si>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</si>
  <si>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</si>
  <si>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</si>
  <si>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</si>
  <si>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</si>
  <si>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</si>
  <si>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</si>
  <si>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</si>
  <si>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</si>
  <si>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</si>
  <si>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</si>
  <si>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</si>
  <si>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</si>
  <si>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</si>
  <si>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</si>
  <si>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</si>
  <si>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</si>
  <si>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</si>
  <si>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</si>
  <si>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</si>
  <si>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</si>
  <si>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</si>
  <si>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</si>
  <si>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</si>
  <si>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</si>
  <si>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</si>
  <si>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</si>
  <si>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</si>
  <si>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</si>
  <si>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</si>
  <si>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</si>
  <si>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</si>
  <si>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</si>
  <si>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</si>
  <si>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</si>
  <si>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</si>
  <si>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</si>
  <si>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</si>
  <si>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</si>
  <si>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</si>
  <si>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</si>
  <si>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</si>
  <si>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</si>
  <si>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</si>
  <si>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</si>
  <si>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</si>
  <si>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</si>
  <si>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</si>
  <si>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</si>
  <si>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</si>
  <si>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</si>
  <si>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</si>
  <si>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</si>
  <si>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</si>
  <si>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</si>
  <si>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</si>
  <si>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</si>
  <si>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</si>
  <si>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</si>
  <si>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</si>
  <si>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</si>
  <si>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</si>
  <si>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</si>
  <si>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</si>
  <si>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</si>
  <si>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08 - LINHA EMAUS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</si>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</sst>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6.29</v>
      </c>
      <c r="E12" s="161">
        <f>'CUSTO MANUT. VEICULO'!D6</f>
        <v>57.27</v>
      </c>
      <c r="F12" s="184">
        <v>200</v>
      </c>
      <c r="G12" s="122">
        <f>SUM(D12*E12*F12)</f>
        <v>72045.66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6.59</v>
      </c>
      <c r="E13" s="161">
        <f>'CUSTO MANUT. VEICULO'!D6</f>
        <v>57.27</v>
      </c>
      <c r="F13" s="128">
        <f>F12</f>
        <v>200</v>
      </c>
      <c r="G13" s="122">
        <f>SUM(D13*E13*F13)</f>
        <v>75481.86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12.88</v>
      </c>
      <c r="E15" s="162">
        <f>E13</f>
        <v>57.27</v>
      </c>
      <c r="F15" s="129">
        <f>F12</f>
        <v>200</v>
      </c>
      <c r="G15" s="119">
        <f>SUM(G12:G13)</f>
        <v>147527.51999999999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12293.96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zoomScaleNormal="100" zoomScaleSheetLayoutView="90" workbookViewId="0">
      <selection activeCell="A19" sqref="A19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6.29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3" zoomScaleNormal="100" zoomScaleSheetLayoutView="90" workbookViewId="0">
      <selection activeCell="B2" sqref="B2:H38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6.2851562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08 - LINHA EMAUS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32.25" thickBot="1" x14ac:dyDescent="0.25">
      <c r="B6" s="311" t="s">
        <v>167</v>
      </c>
      <c r="C6" s="313"/>
      <c r="D6" s="309">
        <v>57.27</v>
      </c>
      <c r="E6" s="310"/>
      <c r="F6" s="135" t="s">
        <v>109</v>
      </c>
      <c r="G6" s="153">
        <f>SUM(D6*F7)</f>
        <v>11454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143.18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18.329999999999998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2.29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4.58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1145.4000000000001</v>
      </c>
      <c r="F14" s="136">
        <f t="shared" si="2"/>
        <v>1.82</v>
      </c>
      <c r="G14" s="179">
        <f t="shared" si="1"/>
        <v>104.23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1145.4000000000001</v>
      </c>
      <c r="F15" s="136">
        <f t="shared" si="2"/>
        <v>0.13</v>
      </c>
      <c r="G15" s="179">
        <f t="shared" si="1"/>
        <v>7.45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1145.4000000000001</v>
      </c>
      <c r="F16" s="136">
        <f t="shared" si="2"/>
        <v>0.12</v>
      </c>
      <c r="G16" s="179">
        <f>SUM(F16*$D$6)</f>
        <v>6.87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1145.4000000000001</v>
      </c>
      <c r="F17" s="136">
        <f t="shared" si="2"/>
        <v>0.15</v>
      </c>
      <c r="G17" s="179">
        <f>SUM(F17*$D$6)</f>
        <v>8.59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1145.4000000000001</v>
      </c>
      <c r="F18" s="136">
        <f t="shared" si="2"/>
        <v>0.19</v>
      </c>
      <c r="G18" s="179">
        <f t="shared" si="1"/>
        <v>10.88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1145.4000000000001</v>
      </c>
      <c r="F19" s="136">
        <f>SUM(D19/E19)</f>
        <v>0.01</v>
      </c>
      <c r="G19" s="179">
        <f>SUM(F19*$D$6)</f>
        <v>0.56999999999999995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1145.4000000000001</v>
      </c>
      <c r="F20" s="136">
        <f>SUM(D20/E20)</f>
        <v>0.06</v>
      </c>
      <c r="G20" s="179">
        <f>SUM(F20*$D$6)</f>
        <v>3.44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1145.4000000000001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1145.4000000000001</v>
      </c>
      <c r="F22" s="183">
        <f>SUM(D22/E22)</f>
        <v>0.01</v>
      </c>
      <c r="G22" s="179">
        <f t="shared" si="1"/>
        <v>0.56999999999999995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1145.4000000000001</v>
      </c>
      <c r="F23" s="180">
        <f>SUM(D23/E23)</f>
        <v>7.0000000000000007E-2</v>
      </c>
      <c r="G23" s="179">
        <f>SUM(F23*$D$6)</f>
        <v>4.01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1145.4000000000001</v>
      </c>
      <c r="F24" s="229">
        <f t="shared" ref="F24" si="4">SUM(D24/E24)</f>
        <v>0.03</v>
      </c>
      <c r="G24" s="230">
        <f t="shared" si="1"/>
        <v>1.72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5.53</v>
      </c>
      <c r="G27" s="142">
        <f>SUM(G10:G25)</f>
        <v>316.70999999999998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1.06</v>
      </c>
      <c r="G33" s="168">
        <f>ROUND(G27*E33,2)</f>
        <v>60.71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6.59</v>
      </c>
      <c r="G35" s="159">
        <f>G33+G27</f>
        <v>377.42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tabSelected="1" zoomScaleNormal="100" zoomScaleSheetLayoutView="90" workbookViewId="0">
      <selection activeCell="G7" sqref="G7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2022-11-08T11:48:41Z</cp:lastPrinted>
  <dcterms:created xsi:type="dcterms:W3CDTF">2011-05-27T16:59:43Z</dcterms:created>
  <dcterms:modified xsi:type="dcterms:W3CDTF">2022-11-08T11:48:46Z</dcterms:modified>
</cp:coreProperties>
</file>